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terrao.ru\irao_cuz\public\Архив_КС\2021\ООО БГК\ООО БГК\189175\2_Публикация\Приложение 1_Техническая часть\"/>
    </mc:Choice>
  </mc:AlternateContent>
  <xr:revisionPtr revIDLastSave="0" documentId="13_ncr:1_{DB4D6BE4-96AC-4D03-AC0B-6FFC51BA2A66}" xr6:coauthVersionLast="36" xr6:coauthVersionMax="36" xr10:uidLastSave="{00000000-0000-0000-0000-000000000000}"/>
  <bookViews>
    <workbookView xWindow="-120" yWindow="-120" windowWidth="29040" windowHeight="15840" tabRatio="900" xr2:uid="{00000000-000D-0000-FFFF-FFFF00000000}"/>
  </bookViews>
  <sheets>
    <sheet name="Антисептики" sheetId="5" r:id="rId1"/>
  </sheets>
  <definedNames>
    <definedName name="_max">#REF!</definedName>
    <definedName name="_min">#REF!</definedName>
    <definedName name="_xlnm._FilterDatabase" localSheetId="0" hidden="1">Антисептики!$A$2:$I$9</definedName>
    <definedName name="bal">#REF!</definedName>
    <definedName name="solver_adj" localSheetId="0" hidden="1">Антисептики!$H$3:$H$6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Антисептики!$H$3:$H$6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Антисептики!$J$7</definedName>
    <definedName name="solver_pre" localSheetId="0" hidden="1">0.000001</definedName>
    <definedName name="solver_rbv" localSheetId="0" hidden="1">1</definedName>
    <definedName name="solver_rel1" localSheetId="0" hidden="1">4</definedName>
    <definedName name="solver_rhs1" localSheetId="0" hidden="1">"целое"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13330564.25</definedName>
    <definedName name="solver_ver" localSheetId="0" hidden="1">3</definedName>
    <definedName name="Антисептики">#REF!</definedName>
    <definedName name="Балл">#REF!</definedName>
    <definedName name="ЗАО__Энергокаскад">#REF!</definedName>
    <definedName name="максимальная_цена">#REF!</definedName>
    <definedName name="Пер">#REF!</definedName>
  </definedNames>
  <calcPr calcId="191029" refMode="R1C1"/>
</workbook>
</file>

<file path=xl/calcChain.xml><?xml version="1.0" encoding="utf-8"?>
<calcChain xmlns="http://schemas.openxmlformats.org/spreadsheetml/2006/main">
  <c r="J3" i="5" l="1"/>
  <c r="J4" i="5"/>
  <c r="J5" i="5"/>
  <c r="J6" i="5"/>
  <c r="J7" i="5" l="1"/>
  <c r="L3" i="5"/>
  <c r="L4" i="5"/>
  <c r="L5" i="5"/>
  <c r="L6" i="5"/>
  <c r="L7" i="5" l="1"/>
  <c r="L8" i="5" s="1"/>
  <c r="L9" i="5" l="1"/>
</calcChain>
</file>

<file path=xl/sharedStrings.xml><?xml version="1.0" encoding="utf-8"?>
<sst xmlns="http://schemas.openxmlformats.org/spreadsheetml/2006/main" count="33" uniqueCount="26">
  <si>
    <t xml:space="preserve">Плановые параметры </t>
  </si>
  <si>
    <t>№</t>
  </si>
  <si>
    <t>Краткое наименование СИЗ</t>
  </si>
  <si>
    <t>Полное наименование СИЗ</t>
  </si>
  <si>
    <t>Ед. измерения</t>
  </si>
  <si>
    <t>шт.</t>
  </si>
  <si>
    <t>Начальная (максимальная) цена единицы товара, руб (без НДС)</t>
  </si>
  <si>
    <t>Общая ориентировочная  стоимость</t>
  </si>
  <si>
    <t>Стоимость за ориентировочное кол-во, руб (без НДС)</t>
  </si>
  <si>
    <t>Предлагаемая модель</t>
  </si>
  <si>
    <t>Производитель предлагаемой продукции</t>
  </si>
  <si>
    <t>Страна происхождения товара</t>
  </si>
  <si>
    <t>Номера прилагаемых протоколов испытаний</t>
  </si>
  <si>
    <t>Номер прилагаемого сертификата ТР ТС, ГОСТ и тд. (например RU C-RU.ЛТ53.И.0066)</t>
  </si>
  <si>
    <t>Ориентировочное кол-во</t>
  </si>
  <si>
    <t>ИТОГО</t>
  </si>
  <si>
    <t>Сертификаты</t>
  </si>
  <si>
    <t>Цена за единицу товара, предлагаемая участником, руб (без НДС)</t>
  </si>
  <si>
    <t>Код позиции в справочники</t>
  </si>
  <si>
    <t>Код КСУ НСИ</t>
  </si>
  <si>
    <t>ИТОГО с НДС</t>
  </si>
  <si>
    <t>Гель-антисептик для рук, 100 мл</t>
  </si>
  <si>
    <t>Антисептик для рук с дозатором, 1 л</t>
  </si>
  <si>
    <t>Антисептик для рук, 5 л</t>
  </si>
  <si>
    <t>Антисептик для рук и поверхностей с распылителем (аэрозоль), 250 мл</t>
  </si>
  <si>
    <t>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</si>
</sst>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\-??\ _₽_-;_-@_-"/>
  </numFmts>
  <fonts count="11" x14ac:knownFonts="1">
    <font>
      <sz val="10"/>
      <name val="Arial Cyr"/>
      <charset val="204"/>
    </font>
    <font>
      <sz val="11"/>
      <color rgb="FF000000"/>
      <name val="Calibri"/>
      <family val="2"/>
      <charset val="1"/>
    </font>
    <font>
      <sz val="9"/>
      <color rgb="FF000000"/>
      <name val="Segoe UI"/>
      <family val="2"/>
      <charset val="1"/>
    </font>
    <font>
      <sz val="10"/>
      <name val="Arial Cyr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4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EEECE1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164" fontId="3" fillId="0" borderId="0" applyBorder="0" applyProtection="0"/>
  </cellStyleXfs>
  <cellXfs count="29">
    <xf numFmtId="0" fontId="0" fillId="0" borderId="0" xfId="0"/>
    <xf numFmtId="0" fontId="4" fillId="0" borderId="0" xfId="0" applyFont="1"/>
    <xf numFmtId="0" fontId="4" fillId="0" borderId="0" xfId="0" applyFont="1" applyBorder="1"/>
    <xf numFmtId="0" fontId="6" fillId="0" borderId="0" xfId="0" applyFont="1"/>
    <xf numFmtId="0" fontId="8" fillId="2" borderId="1" xfId="1" applyFont="1" applyFill="1" applyBorder="1" applyAlignment="1" applyProtection="1">
      <alignment horizontal="left" vertical="center" wrapText="1"/>
      <protection locked="0"/>
    </xf>
    <xf numFmtId="0" fontId="8" fillId="0" borderId="1" xfId="1" applyFont="1" applyFill="1" applyBorder="1" applyAlignment="1" applyProtection="1">
      <alignment horizontal="left" vertical="center" wrapText="1"/>
      <protection locked="0"/>
    </xf>
    <xf numFmtId="2" fontId="5" fillId="0" borderId="0" xfId="0" applyNumberFormat="1" applyFont="1"/>
    <xf numFmtId="0" fontId="5" fillId="0" borderId="2" xfId="0" applyFont="1" applyBorder="1" applyAlignment="1">
      <alignment horizontal="center" vertical="center"/>
    </xf>
    <xf numFmtId="0" fontId="4" fillId="0" borderId="0" xfId="0" applyFont="1" applyFill="1"/>
    <xf numFmtId="0" fontId="6" fillId="0" borderId="0" xfId="2" applyFont="1" applyBorder="1" applyAlignment="1">
      <alignment horizontal="center" vertical="center"/>
    </xf>
    <xf numFmtId="0" fontId="6" fillId="0" borderId="0" xfId="0" applyFont="1" applyBorder="1"/>
    <xf numFmtId="0" fontId="0" fillId="0" borderId="1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Fill="1" applyBorder="1"/>
    <xf numFmtId="0" fontId="6" fillId="0" borderId="1" xfId="2" applyFont="1" applyBorder="1" applyAlignment="1">
      <alignment horizontal="center" vertical="center"/>
    </xf>
    <xf numFmtId="0" fontId="4" fillId="4" borderId="1" xfId="0" applyFont="1" applyFill="1" applyBorder="1"/>
    <xf numFmtId="2" fontId="4" fillId="0" borderId="1" xfId="0" applyNumberFormat="1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4" fontId="4" fillId="0" borderId="1" xfId="0" applyNumberFormat="1" applyFont="1" applyFill="1" applyBorder="1"/>
    <xf numFmtId="3" fontId="4" fillId="0" borderId="1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Финансовый 2" xfId="3" xr:uid="{00000000-0005-0000-0000-000003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CE1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"/>
  <sheetViews>
    <sheetView tabSelected="1" zoomScale="85" zoomScaleNormal="85" workbookViewId="0">
      <pane xSplit="7" ySplit="2" topLeftCell="H3" activePane="bottomRight" state="frozen"/>
      <selection pane="topRight" activeCell="F1" sqref="F1"/>
      <selection pane="bottomLeft" activeCell="A4" sqref="A4"/>
      <selection pane="bottomRight" activeCell="F21" sqref="F21"/>
    </sheetView>
  </sheetViews>
  <sheetFormatPr defaultRowHeight="12.75" x14ac:dyDescent="0.2"/>
  <cols>
    <col min="1" max="1" width="4.28515625" style="3" customWidth="1"/>
    <col min="2" max="2" width="13.5703125" style="3" customWidth="1"/>
    <col min="3" max="3" width="8.7109375" style="3" customWidth="1"/>
    <col min="4" max="4" width="41.85546875" style="3" customWidth="1"/>
    <col min="5" max="5" width="42.28515625" style="3" customWidth="1"/>
    <col min="6" max="6" width="41.140625" style="3" customWidth="1"/>
    <col min="7" max="7" width="10" style="3" customWidth="1"/>
    <col min="8" max="8" width="12.85546875" style="3" customWidth="1"/>
    <col min="9" max="9" width="24.140625" style="6" customWidth="1"/>
    <col min="10" max="10" width="22.5703125" style="1" customWidth="1"/>
    <col min="11" max="11" width="25.28515625" style="1" customWidth="1"/>
    <col min="12" max="12" width="25.42578125" style="1" customWidth="1"/>
    <col min="13" max="13" width="23.28515625" style="1" customWidth="1"/>
    <col min="14" max="14" width="24" style="1" customWidth="1"/>
    <col min="15" max="15" width="20.140625" style="1" customWidth="1"/>
    <col min="16" max="16" width="27.85546875" style="1" customWidth="1"/>
    <col min="17" max="17" width="27.5703125" style="1" customWidth="1"/>
    <col min="18" max="973" width="9.140625" style="1" customWidth="1"/>
    <col min="974" max="978" width="11.5703125" style="1"/>
    <col min="979" max="16384" width="9.140625" style="1"/>
  </cols>
  <sheetData>
    <row r="1" spans="1:19" ht="19.5" customHeight="1" x14ac:dyDescent="0.3">
      <c r="A1" s="24" t="s">
        <v>0</v>
      </c>
      <c r="B1" s="25"/>
      <c r="C1" s="25"/>
      <c r="D1" s="25"/>
      <c r="E1" s="25"/>
      <c r="F1" s="25"/>
      <c r="G1" s="26"/>
      <c r="H1" s="9"/>
      <c r="I1" s="7"/>
      <c r="K1" s="22"/>
      <c r="L1" s="22"/>
      <c r="M1" s="22"/>
      <c r="N1" s="22"/>
      <c r="O1" s="22"/>
      <c r="P1" s="22"/>
      <c r="Q1" s="22"/>
    </row>
    <row r="2" spans="1:19" ht="51" x14ac:dyDescent="0.2">
      <c r="A2" s="18" t="s">
        <v>1</v>
      </c>
      <c r="B2" s="18" t="s">
        <v>18</v>
      </c>
      <c r="C2" s="18" t="s">
        <v>19</v>
      </c>
      <c r="D2" s="18" t="s">
        <v>2</v>
      </c>
      <c r="E2" s="18" t="s">
        <v>3</v>
      </c>
      <c r="F2" s="19" t="s">
        <v>16</v>
      </c>
      <c r="G2" s="18" t="s">
        <v>4</v>
      </c>
      <c r="H2" s="17" t="s">
        <v>14</v>
      </c>
      <c r="I2" s="17" t="s">
        <v>6</v>
      </c>
      <c r="J2" s="11" t="s">
        <v>7</v>
      </c>
      <c r="K2" s="12" t="s">
        <v>17</v>
      </c>
      <c r="L2" s="12" t="s">
        <v>8</v>
      </c>
      <c r="M2" s="12" t="s">
        <v>9</v>
      </c>
      <c r="N2" s="12" t="s">
        <v>10</v>
      </c>
      <c r="O2" s="12" t="s">
        <v>11</v>
      </c>
      <c r="P2" s="12" t="s">
        <v>13</v>
      </c>
      <c r="Q2" s="12" t="s">
        <v>12</v>
      </c>
    </row>
    <row r="3" spans="1:19" ht="15" x14ac:dyDescent="0.2">
      <c r="A3" s="15">
        <v>1</v>
      </c>
      <c r="B3" s="20"/>
      <c r="C3" s="15"/>
      <c r="D3" s="5" t="s">
        <v>21</v>
      </c>
      <c r="E3" s="5" t="s">
        <v>21</v>
      </c>
      <c r="F3" s="4"/>
      <c r="G3" s="15" t="s">
        <v>5</v>
      </c>
      <c r="H3" s="28">
        <v>25940.000702001609</v>
      </c>
      <c r="I3" s="21">
        <v>38.6</v>
      </c>
      <c r="J3" s="13">
        <f>H3*I3</f>
        <v>1001284.0270972621</v>
      </c>
      <c r="K3" s="13"/>
      <c r="L3" s="13">
        <f>K3*H3</f>
        <v>0</v>
      </c>
      <c r="M3" s="13"/>
      <c r="N3" s="13"/>
      <c r="O3" s="13"/>
      <c r="P3" s="13"/>
      <c r="Q3" s="13"/>
      <c r="R3" s="2"/>
      <c r="S3" s="2"/>
    </row>
    <row r="4" spans="1:19" ht="36.75" customHeight="1" x14ac:dyDescent="0.2">
      <c r="A4" s="15">
        <v>2</v>
      </c>
      <c r="B4" s="20"/>
      <c r="C4" s="15"/>
      <c r="D4" s="5" t="s">
        <v>24</v>
      </c>
      <c r="E4" s="5" t="s">
        <v>24</v>
      </c>
      <c r="F4" s="4"/>
      <c r="G4" s="15" t="s">
        <v>5</v>
      </c>
      <c r="H4" s="28">
        <v>34078.001380360758</v>
      </c>
      <c r="I4" s="21">
        <v>75.900000000000006</v>
      </c>
      <c r="J4" s="13">
        <f t="shared" ref="J4:J6" si="0">H4*I4</f>
        <v>2586520.3047693819</v>
      </c>
      <c r="K4" s="13"/>
      <c r="L4" s="13">
        <f>K4*H4</f>
        <v>0</v>
      </c>
      <c r="M4" s="13"/>
      <c r="N4" s="13"/>
      <c r="O4" s="13"/>
      <c r="P4" s="13"/>
      <c r="Q4" s="13"/>
      <c r="R4" s="2"/>
      <c r="S4" s="2"/>
    </row>
    <row r="5" spans="1:19" ht="15" x14ac:dyDescent="0.2">
      <c r="A5" s="15">
        <v>3</v>
      </c>
      <c r="B5" s="20"/>
      <c r="C5" s="15"/>
      <c r="D5" s="5" t="s">
        <v>22</v>
      </c>
      <c r="E5" s="5" t="s">
        <v>22</v>
      </c>
      <c r="F5" s="4"/>
      <c r="G5" s="15" t="s">
        <v>5</v>
      </c>
      <c r="H5" s="28">
        <v>26848.003191197618</v>
      </c>
      <c r="I5" s="21">
        <v>175.47</v>
      </c>
      <c r="J5" s="13">
        <f t="shared" si="0"/>
        <v>4711019.1199594457</v>
      </c>
      <c r="K5" s="13"/>
      <c r="L5" s="13">
        <f>K5*H5</f>
        <v>0</v>
      </c>
      <c r="M5" s="13"/>
      <c r="N5" s="13"/>
      <c r="O5" s="13"/>
      <c r="P5" s="13"/>
      <c r="Q5" s="13"/>
      <c r="R5" s="2"/>
      <c r="S5" s="2"/>
    </row>
    <row r="6" spans="1:19" ht="15" x14ac:dyDescent="0.2">
      <c r="A6" s="15">
        <v>4</v>
      </c>
      <c r="B6" s="20"/>
      <c r="C6" s="15"/>
      <c r="D6" s="5" t="s">
        <v>23</v>
      </c>
      <c r="E6" s="5" t="s">
        <v>23</v>
      </c>
      <c r="F6" s="4"/>
      <c r="G6" s="15" t="s">
        <v>5</v>
      </c>
      <c r="H6" s="28">
        <v>6515.0140460346092</v>
      </c>
      <c r="I6" s="21">
        <v>772.33</v>
      </c>
      <c r="J6" s="13">
        <f t="shared" si="0"/>
        <v>5031740.79817391</v>
      </c>
      <c r="K6" s="13"/>
      <c r="L6" s="13">
        <f>K6*H6</f>
        <v>0</v>
      </c>
      <c r="M6" s="13"/>
      <c r="N6" s="13"/>
      <c r="O6" s="13"/>
      <c r="P6" s="13"/>
      <c r="Q6" s="13"/>
      <c r="R6" s="2"/>
      <c r="S6" s="2"/>
    </row>
    <row r="7" spans="1:19" s="8" customFormat="1" ht="15.75" x14ac:dyDescent="0.2">
      <c r="A7" s="10"/>
      <c r="B7" s="10"/>
      <c r="C7" s="10"/>
      <c r="D7" s="23" t="s">
        <v>15</v>
      </c>
      <c r="E7" s="23"/>
      <c r="F7" s="23"/>
      <c r="G7" s="23"/>
      <c r="H7" s="23"/>
      <c r="I7" s="23"/>
      <c r="J7" s="27">
        <f>SUM(J3:J6)</f>
        <v>13330564.25</v>
      </c>
      <c r="K7" s="16"/>
      <c r="L7" s="14">
        <f>SUM(L3:L6)</f>
        <v>0</v>
      </c>
    </row>
    <row r="8" spans="1:19" s="8" customFormat="1" ht="15.75" x14ac:dyDescent="0.2">
      <c r="A8" s="10"/>
      <c r="B8" s="10"/>
      <c r="C8" s="10"/>
      <c r="D8" s="23" t="s">
        <v>25</v>
      </c>
      <c r="E8" s="23"/>
      <c r="F8" s="23"/>
      <c r="G8" s="23"/>
      <c r="H8" s="23"/>
      <c r="I8" s="23"/>
      <c r="J8" s="14"/>
      <c r="K8" s="16"/>
      <c r="L8" s="14">
        <f>L7*0.1</f>
        <v>0</v>
      </c>
    </row>
    <row r="9" spans="1:19" ht="15.75" x14ac:dyDescent="0.2">
      <c r="D9" s="23" t="s">
        <v>20</v>
      </c>
      <c r="E9" s="23"/>
      <c r="F9" s="23"/>
      <c r="G9" s="23"/>
      <c r="H9" s="23"/>
      <c r="I9" s="23"/>
      <c r="J9" s="13"/>
      <c r="K9" s="16"/>
      <c r="L9" s="13">
        <f>L7*1.1</f>
        <v>0</v>
      </c>
    </row>
    <row r="20" spans="2:2" x14ac:dyDescent="0.2">
      <c r="B20" s="1"/>
    </row>
  </sheetData>
  <mergeCells count="5">
    <mergeCell ref="K1:Q1"/>
    <mergeCell ref="D7:I7"/>
    <mergeCell ref="D8:I8"/>
    <mergeCell ref="D9:I9"/>
    <mergeCell ref="A1:G1"/>
  </mergeCells>
  <pageMargins left="0.70866141732283472" right="0.70866141732283472" top="0.74803149606299213" bottom="0.74803149606299213" header="0.51181102362204722" footer="0.51181102362204722"/>
  <pageSetup paperSize="9" scale="30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Антисептики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 Алексей Валерьевич</dc:creator>
  <cp:lastModifiedBy>Тарасова Мария Николаевна</cp:lastModifiedBy>
  <cp:revision>7</cp:revision>
  <cp:lastPrinted>2021-09-21T05:17:39Z</cp:lastPrinted>
  <dcterms:created xsi:type="dcterms:W3CDTF">2010-02-17T12:34:21Z</dcterms:created>
  <dcterms:modified xsi:type="dcterms:W3CDTF">2021-12-02T08:56:59Z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